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0376" windowHeight="9204"/>
  </bookViews>
  <sheets>
    <sheet name="Приложение 3" sheetId="1" r:id="rId1"/>
  </sheets>
  <calcPr calcId="145621"/>
</workbook>
</file>

<file path=xl/calcChain.xml><?xml version="1.0" encoding="utf-8"?>
<calcChain xmlns="http://schemas.openxmlformats.org/spreadsheetml/2006/main">
  <c r="E26" i="1" l="1"/>
  <c r="D26" i="1"/>
  <c r="E8" i="1"/>
  <c r="E25" i="1" l="1"/>
  <c r="E24" i="1" l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<sst xmlns="http://schemas.openxmlformats.org/spreadsheetml/2006/main" count="44" uniqueCount="44">
  <si>
    <t>тыс. рублей</t>
  </si>
  <si>
    <t>Наименование показателя</t>
  </si>
  <si>
    <t>ЦСР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</si>
  <si>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</si>
  <si>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</si>
  <si>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</si>
  <si>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</si>
  <si>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</si>
  <si>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</si>
  <si>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</si>
  <si>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</si>
  <si>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</si>
  <si>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</si>
  <si>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</si>
  <si>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</si>
  <si>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</si>
  <si>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</si>
  <si>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</si>
  <si>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</si>
  <si>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</si>
  <si>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</si>
  <si>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</si>
  <si>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</si>
  <si>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</si>
  <si>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</si>
  <si>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</si>
  <si>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</si>
  <si>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</si>
  <si>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</si>
  <si>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</si>
  <si>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</si>
  <si>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</si>
  <si>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</si>
  <si>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</si>
  <si>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</si>
  <si>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</si>
  <si>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</si>
  <si>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</si>
  <si>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</si>
  <si>
    <t>Утвержденный план на 2022 год по решению Думы города Югорска от 21.12.2021 № 100 (с изменениями от 31.05.2022 №52)</t>
  </si>
  <si>
    <t>Непрограммные направления деятельности</t>
  </si>
  <si>
    <t>Анализ исполнения расходов бюджета города Югорска по муниципальным программам города Югорска и непрограммным направлениям деятельности за 9 месяцев 2022 года</t>
  </si>
  <si>
    <t>Исполнено на 01.10.2022</t>
  </si>
  <si>
    <t>Приложение 3
к пояснительной записке к отчету
об исполнении бюджета города Югорска за 9 месяцев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</si>
</sst>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view="pageBreakPreview" zoomScale="60" zoomScaleNormal="100" workbookViewId="0">
      <selection activeCell="B6" sqref="B6"/>
    </sheetView>
  </sheetViews>
  <sheetFormatPr defaultRowHeight="13.2" x14ac:dyDescent="0.25"/>
  <cols>
    <col min="1" max="1" width="71.77734375" customWidth="1"/>
    <col min="2" max="2" width="15.21875" customWidth="1"/>
    <col min="3" max="3" width="19.44140625" customWidth="1"/>
    <col min="4" max="4" width="17.5546875" customWidth="1"/>
    <col min="5" max="5" width="18.33203125" customWidth="1"/>
  </cols>
  <sheetData>
    <row r="1" spans="1:5" ht="67.2" customHeight="1" x14ac:dyDescent="0.3">
      <c r="A1" s="1"/>
      <c r="B1" s="13" t="s">
        <v>43</v>
      </c>
      <c r="C1" s="13"/>
      <c r="D1" s="13"/>
      <c r="E1" s="13"/>
    </row>
    <row r="2" spans="1:5" ht="15.6" x14ac:dyDescent="0.3">
      <c r="A2" s="2"/>
      <c r="B2" s="2"/>
      <c r="C2" s="2"/>
      <c r="D2" s="2"/>
      <c r="E2" s="2"/>
    </row>
    <row r="3" spans="1:5" ht="34.200000000000003" customHeight="1" x14ac:dyDescent="0.25">
      <c r="A3" s="14" t="s">
        <v>41</v>
      </c>
      <c r="B3" s="14"/>
      <c r="C3" s="14"/>
      <c r="D3" s="14"/>
      <c r="E3" s="14"/>
    </row>
    <row r="4" spans="1:5" ht="15.6" x14ac:dyDescent="0.3">
      <c r="A4" s="3"/>
      <c r="B4" s="2"/>
      <c r="C4" s="2"/>
      <c r="D4" s="2"/>
      <c r="E4" s="2"/>
    </row>
    <row r="5" spans="1:5" ht="15.6" x14ac:dyDescent="0.3">
      <c r="A5" s="15" t="s">
        <v>0</v>
      </c>
      <c r="B5" s="15"/>
      <c r="C5" s="15"/>
      <c r="D5" s="15"/>
      <c r="E5" s="15"/>
    </row>
    <row r="6" spans="1:5" ht="140.4" x14ac:dyDescent="0.25">
      <c r="A6" s="4" t="s">
        <v>1</v>
      </c>
      <c r="B6" s="4" t="s">
        <v>2</v>
      </c>
      <c r="C6" s="4" t="s">
        <v>39</v>
      </c>
      <c r="D6" s="4" t="s">
        <v>42</v>
      </c>
      <c r="E6" s="4" t="s">
        <v>3</v>
      </c>
    </row>
    <row r="7" spans="1:5" ht="15.6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</row>
    <row r="8" spans="1:5" ht="31.8" customHeight="1" x14ac:dyDescent="0.25">
      <c r="A8" s="10" t="s">
        <v>4</v>
      </c>
      <c r="B8" s="12" t="s">
        <v>5</v>
      </c>
      <c r="C8" s="5">
        <v>22940.400000000001</v>
      </c>
      <c r="D8" s="5">
        <v>20214.099999999999</v>
      </c>
      <c r="E8" s="6">
        <f>D8*100/C8</f>
        <v>88.115725968160959</v>
      </c>
    </row>
    <row r="9" spans="1:5" ht="20.399999999999999" customHeight="1" x14ac:dyDescent="0.25">
      <c r="A9" s="10" t="s">
        <v>6</v>
      </c>
      <c r="B9" s="12" t="s">
        <v>7</v>
      </c>
      <c r="C9" s="5">
        <v>1842455.6</v>
      </c>
      <c r="D9" s="5">
        <v>1303908.5</v>
      </c>
      <c r="E9" s="6">
        <f t="shared" ref="E9:E25" si="0">D9*100/C9</f>
        <v>70.770145017334471</v>
      </c>
    </row>
    <row r="10" spans="1:5" ht="31.2" x14ac:dyDescent="0.25">
      <c r="A10" s="10" t="s">
        <v>8</v>
      </c>
      <c r="B10" s="12" t="s">
        <v>9</v>
      </c>
      <c r="C10" s="5">
        <v>277741.5</v>
      </c>
      <c r="D10" s="5">
        <v>202645</v>
      </c>
      <c r="E10" s="6">
        <f t="shared" si="0"/>
        <v>72.961728801781518</v>
      </c>
    </row>
    <row r="11" spans="1:5" ht="31.2" x14ac:dyDescent="0.25">
      <c r="A11" s="10" t="s">
        <v>10</v>
      </c>
      <c r="B11" s="12" t="s">
        <v>11</v>
      </c>
      <c r="C11" s="5">
        <v>201939.9</v>
      </c>
      <c r="D11" s="5">
        <v>163155.79999999999</v>
      </c>
      <c r="E11" s="6">
        <f t="shared" si="0"/>
        <v>80.794236304960037</v>
      </c>
    </row>
    <row r="12" spans="1:5" ht="31.2" x14ac:dyDescent="0.25">
      <c r="A12" s="10" t="s">
        <v>12</v>
      </c>
      <c r="B12" s="12" t="s">
        <v>13</v>
      </c>
      <c r="C12" s="5">
        <v>60870.7</v>
      </c>
      <c r="D12" s="5">
        <v>45192.3</v>
      </c>
      <c r="E12" s="6">
        <f t="shared" si="0"/>
        <v>74.243108753472526</v>
      </c>
    </row>
    <row r="13" spans="1:5" ht="31.2" x14ac:dyDescent="0.25">
      <c r="A13" s="10" t="s">
        <v>14</v>
      </c>
      <c r="B13" s="12" t="s">
        <v>15</v>
      </c>
      <c r="C13" s="5">
        <v>140173</v>
      </c>
      <c r="D13" s="5">
        <v>46795.9</v>
      </c>
      <c r="E13" s="6">
        <f t="shared" si="0"/>
        <v>33.384389290376895</v>
      </c>
    </row>
    <row r="14" spans="1:5" ht="46.8" x14ac:dyDescent="0.25">
      <c r="A14" s="10" t="s">
        <v>16</v>
      </c>
      <c r="B14" s="12" t="s">
        <v>17</v>
      </c>
      <c r="C14" s="5">
        <v>67965.899999999994</v>
      </c>
      <c r="D14" s="5">
        <v>39335.599999999999</v>
      </c>
      <c r="E14" s="6">
        <f t="shared" si="0"/>
        <v>57.875493445978059</v>
      </c>
    </row>
    <row r="15" spans="1:5" ht="31.2" x14ac:dyDescent="0.25">
      <c r="A15" s="10" t="s">
        <v>18</v>
      </c>
      <c r="B15" s="12" t="s">
        <v>19</v>
      </c>
      <c r="C15" s="5">
        <v>278181.2</v>
      </c>
      <c r="D15" s="5">
        <v>180270.8</v>
      </c>
      <c r="E15" s="6">
        <f t="shared" si="0"/>
        <v>64.80337276566496</v>
      </c>
    </row>
    <row r="16" spans="1:5" ht="31.2" x14ac:dyDescent="0.25">
      <c r="A16" s="10" t="s">
        <v>20</v>
      </c>
      <c r="B16" s="12" t="s">
        <v>21</v>
      </c>
      <c r="C16" s="5">
        <v>60056.7</v>
      </c>
      <c r="D16" s="5">
        <v>41265.699999999997</v>
      </c>
      <c r="E16" s="6">
        <f t="shared" si="0"/>
        <v>68.711234550016897</v>
      </c>
    </row>
    <row r="17" spans="1:5" ht="31.2" x14ac:dyDescent="0.25">
      <c r="A17" s="10" t="s">
        <v>22</v>
      </c>
      <c r="B17" s="12" t="s">
        <v>23</v>
      </c>
      <c r="C17" s="5">
        <v>30296</v>
      </c>
      <c r="D17" s="5">
        <v>20966.8</v>
      </c>
      <c r="E17" s="6">
        <f t="shared" si="0"/>
        <v>69.206495907050439</v>
      </c>
    </row>
    <row r="18" spans="1:5" ht="18.600000000000001" customHeight="1" x14ac:dyDescent="0.25">
      <c r="A18" s="10" t="s">
        <v>24</v>
      </c>
      <c r="B18" s="12" t="s">
        <v>25</v>
      </c>
      <c r="C18" s="5">
        <v>1000</v>
      </c>
      <c r="D18" s="5">
        <v>1000</v>
      </c>
      <c r="E18" s="6">
        <f t="shared" si="0"/>
        <v>100</v>
      </c>
    </row>
    <row r="19" spans="1:5" ht="31.2" x14ac:dyDescent="0.25">
      <c r="A19" s="10" t="s">
        <v>26</v>
      </c>
      <c r="B19" s="12" t="s">
        <v>27</v>
      </c>
      <c r="C19" s="5">
        <v>504633.1</v>
      </c>
      <c r="D19" s="5">
        <v>245850.6</v>
      </c>
      <c r="E19" s="6">
        <f t="shared" si="0"/>
        <v>48.718682940140077</v>
      </c>
    </row>
    <row r="20" spans="1:5" ht="31.2" x14ac:dyDescent="0.25">
      <c r="A20" s="10" t="s">
        <v>28</v>
      </c>
      <c r="B20" s="12" t="s">
        <v>29</v>
      </c>
      <c r="C20" s="5">
        <v>4000</v>
      </c>
      <c r="D20" s="5">
        <v>2756.8</v>
      </c>
      <c r="E20" s="6">
        <f t="shared" si="0"/>
        <v>68.92</v>
      </c>
    </row>
    <row r="21" spans="1:5" ht="33" customHeight="1" x14ac:dyDescent="0.25">
      <c r="A21" s="10" t="s">
        <v>30</v>
      </c>
      <c r="B21" s="12" t="s">
        <v>31</v>
      </c>
      <c r="C21" s="5">
        <v>55545.599999999999</v>
      </c>
      <c r="D21" s="5">
        <v>34196.6</v>
      </c>
      <c r="E21" s="6">
        <f t="shared" si="0"/>
        <v>61.564912432307871</v>
      </c>
    </row>
    <row r="22" spans="1:5" ht="49.2" customHeight="1" x14ac:dyDescent="0.25">
      <c r="A22" s="10" t="s">
        <v>32</v>
      </c>
      <c r="B22" s="12" t="s">
        <v>33</v>
      </c>
      <c r="C22" s="5">
        <v>8976.1</v>
      </c>
      <c r="D22" s="5">
        <v>6321.2</v>
      </c>
      <c r="E22" s="6">
        <f t="shared" si="0"/>
        <v>70.42256659350943</v>
      </c>
    </row>
    <row r="23" spans="1:5" ht="51" customHeight="1" x14ac:dyDescent="0.25">
      <c r="A23" s="10" t="s">
        <v>34</v>
      </c>
      <c r="B23" s="12" t="s">
        <v>35</v>
      </c>
      <c r="C23" s="5">
        <v>23506.1</v>
      </c>
      <c r="D23" s="5">
        <v>19321.2</v>
      </c>
      <c r="E23" s="6">
        <f t="shared" si="0"/>
        <v>82.196536218258245</v>
      </c>
    </row>
    <row r="24" spans="1:5" ht="33.6" customHeight="1" x14ac:dyDescent="0.25">
      <c r="A24" s="10" t="s">
        <v>36</v>
      </c>
      <c r="B24" s="12" t="s">
        <v>37</v>
      </c>
      <c r="C24" s="5">
        <v>469.2</v>
      </c>
      <c r="D24" s="5">
        <v>119.3</v>
      </c>
      <c r="E24" s="6">
        <f t="shared" si="0"/>
        <v>25.426257459505543</v>
      </c>
    </row>
    <row r="25" spans="1:5" ht="15.6" customHeight="1" x14ac:dyDescent="0.25">
      <c r="A25" s="10" t="s">
        <v>40</v>
      </c>
      <c r="B25" s="12">
        <v>4000000000</v>
      </c>
      <c r="C25" s="5">
        <v>19585.8</v>
      </c>
      <c r="D25" s="5">
        <v>14654.9</v>
      </c>
      <c r="E25" s="6">
        <f t="shared" si="0"/>
        <v>74.824107261383247</v>
      </c>
    </row>
    <row r="26" spans="1:5" ht="15.6" x14ac:dyDescent="0.3">
      <c r="A26" s="11" t="s">
        <v>38</v>
      </c>
      <c r="B26" s="7"/>
      <c r="C26" s="8">
        <v>3600336.8</v>
      </c>
      <c r="D26" s="8">
        <f>SUM(D8:D25)</f>
        <v>2387971.1</v>
      </c>
      <c r="E26" s="9">
        <f>D26*100/C26</f>
        <v>66.326325359338611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Гущина Ирина Анатольевна</cp:lastModifiedBy>
  <cp:lastPrinted>2022-11-07T10:29:01Z</cp:lastPrinted>
  <dcterms:created xsi:type="dcterms:W3CDTF">2021-04-21T04:42:57Z</dcterms:created>
  <dcterms:modified xsi:type="dcterms:W3CDTF">2022-11-09T05:28:55Z</dcterms:modified>
</cp:coreProperties>
</file>